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firstSheet="1" activeTab="1"/>
  </bookViews>
  <sheets>
    <sheet name="расчет енвд 20-22" sheetId="2" state="hidden" r:id="rId1"/>
    <sheet name="Лист1" sheetId="3" r:id="rId2"/>
  </sheets>
  <definedNames>
    <definedName name="_xlnm.Print_Area" localSheetId="1">Лист1!$A$1:$E$37</definedName>
  </definedNames>
  <calcPr calcId="145621" refMode="R1C1"/>
</workbook>
</file>

<file path=xl/calcChain.xml><?xml version="1.0" encoding="utf-8"?>
<calcChain xmlns="http://schemas.openxmlformats.org/spreadsheetml/2006/main">
  <c r="D7" i="3" l="1"/>
  <c r="D13" i="3"/>
  <c r="D17" i="3"/>
  <c r="D26" i="3"/>
  <c r="D30" i="3"/>
  <c r="D31" i="3"/>
  <c r="C30" i="3"/>
  <c r="C31" i="3"/>
  <c r="C26" i="3"/>
  <c r="B26" i="3"/>
  <c r="B30" i="3" s="1"/>
  <c r="B31" i="3"/>
  <c r="D33" i="3" l="1"/>
  <c r="C33" i="3"/>
  <c r="B33" i="3"/>
  <c r="C7" i="3"/>
  <c r="B7" i="3"/>
  <c r="C13" i="3"/>
  <c r="B13" i="3"/>
  <c r="B20" i="3"/>
  <c r="C17" i="3"/>
  <c r="B17" i="3"/>
  <c r="B14" i="2" l="1"/>
  <c r="E8" i="2" l="1"/>
  <c r="E14" i="2"/>
  <c r="E16" i="2" s="1"/>
  <c r="D14" i="2"/>
  <c r="D16" i="2" s="1"/>
  <c r="C14" i="2"/>
  <c r="C16" i="2" s="1"/>
  <c r="B16" i="2"/>
  <c r="D8" i="2"/>
  <c r="C8" i="2"/>
  <c r="B8" i="2"/>
</calcChain>
</file>

<file path=xl/sharedStrings.xml><?xml version="1.0" encoding="utf-8"?>
<sst xmlns="http://schemas.openxmlformats.org/spreadsheetml/2006/main" count="56" uniqueCount="49">
  <si>
    <t xml:space="preserve">           РАСЧЕТ ПОСТУПЛЕНИЙ ЕДИНОГО НАЛОГА </t>
  </si>
  <si>
    <t xml:space="preserve">   НА ВМЕНЕННЫЙ  ДОХОД ДЛЯ ОТДЕЛЬНЫХ ВИДОВ ДЕЯТЕЛЬНОСТИ</t>
  </si>
  <si>
    <t>тыс. рублей</t>
  </si>
  <si>
    <t>НАИМЕНОВАНИЕ</t>
  </si>
  <si>
    <t>Сумма 2020 год</t>
  </si>
  <si>
    <t>Сумма 2021 год</t>
  </si>
  <si>
    <t>Количество плательщиков</t>
  </si>
  <si>
    <t>из них юридические лица</t>
  </si>
  <si>
    <t xml:space="preserve">           физические лица</t>
  </si>
  <si>
    <t xml:space="preserve">Сумма  вмененного дохода по отдельным видам деятельности </t>
  </si>
  <si>
    <t xml:space="preserve">Сумма  вмененного дохода   на 2005 год с учетом переходящих платежей, за вычетом отчислений страховых взносов на обязательное пенсионное страхование и пособий по временной нетрудоспособности  </t>
  </si>
  <si>
    <t>Ставка налога (%)</t>
  </si>
  <si>
    <t>Сумма единого налога на вмененный доход , всего</t>
  </si>
  <si>
    <t xml:space="preserve"> в том числе:  </t>
  </si>
  <si>
    <t>в бюджет кожууна  100%</t>
  </si>
  <si>
    <t>Начальник финансового управления:</t>
  </si>
  <si>
    <t>Эрендей А.А.</t>
  </si>
  <si>
    <t>Оценка 2019 год</t>
  </si>
  <si>
    <t>Сумма 2022 год</t>
  </si>
  <si>
    <t>В БЮДЖЕТ МОНГУН-ТАЙГИНСКОГО КОЖУУНА НА 2020-2022  Г.Г.</t>
  </si>
  <si>
    <t>Исполнитель: Саая А.Е.</t>
  </si>
  <si>
    <t>-</t>
  </si>
  <si>
    <t>Наименование</t>
  </si>
  <si>
    <t>2021 год (прогноз)</t>
  </si>
  <si>
    <t>ВРП</t>
  </si>
  <si>
    <t>Налоговая база, всего</t>
  </si>
  <si>
    <t>в т.ч.</t>
  </si>
  <si>
    <t xml:space="preserve"> а) доходы</t>
  </si>
  <si>
    <t>б) доходы, уменьшенные на величину расходов</t>
  </si>
  <si>
    <t>Ставка с налогоплательщиков, выбравших в качестве объектов налогообложения доходы</t>
  </si>
  <si>
    <t>Ставка с налогоплательщиков, выбравших в качестве объектов налогообложения доходы, уменьшенные на величину расходов</t>
  </si>
  <si>
    <t>Сумма исчисленного налога всего:</t>
  </si>
  <si>
    <t xml:space="preserve"> а) налога с доходов</t>
  </si>
  <si>
    <t>б) налога с доходов, уменьшенных на величину расходов</t>
  </si>
  <si>
    <t>Сумма страховых взносов, уменьшающая сумму исчисленного налога</t>
  </si>
  <si>
    <t>а) сумма страховых взносов, уменьшающая сумму исчисленного налога налога с доходов</t>
  </si>
  <si>
    <t>б) сумма страховых взносов, уменьшающая сумму исчисленного  налога с доходов, уменьшенных на величину расходов</t>
  </si>
  <si>
    <t>Сумма налога, подлежащая уплате за налоговый период. Всего</t>
  </si>
  <si>
    <t>Сумма минимального налога</t>
  </si>
  <si>
    <t>Расчетный уровень собираемости</t>
  </si>
  <si>
    <t>Корректирующая сумма поступлений</t>
  </si>
  <si>
    <t xml:space="preserve"> а) корректирующая сумма с налога с доходов</t>
  </si>
  <si>
    <t>б) корректирующая сумма с налога с доходов, уменьшенных на величину расходов</t>
  </si>
  <si>
    <t>УСН1(доходы)</t>
  </si>
  <si>
    <t>УСН2 (доходы уменьшенные на величину расходов)</t>
  </si>
  <si>
    <t>УСН3 (миним. налог)</t>
  </si>
  <si>
    <t>2022 год (прогноз)</t>
  </si>
  <si>
    <t>Итого поступлений в муниципальный бюджет Республики Тыва</t>
  </si>
  <si>
    <t>Расчет поступлений  налога, взимаемого в связи с применением упрощенной системы налогообложения в бюджет муниципального района Монгун-Тайгинского кожууна Республики Тыва на 2021-2023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</si>
</sst>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_р_._-;\-* #,##0_р_._-;_-* &quot;-&quot;??_р_._-;_-@_-"/>
    <numFmt numFmtId="165" formatCode="_-* #,##0.0_р_._-;\-* #,##0.0_р_._-;_-* &quot;-&quot;??_р_._-;_-@_-"/>
    <numFmt numFmtId="166" formatCode="#,##0_ ;\-#,##0\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i/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68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3" fillId="0" borderId="0" xfId="0" applyFont="1" applyBorder="1"/>
    <xf numFmtId="0" fontId="2" fillId="0" borderId="0" xfId="0" applyFont="1"/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164" fontId="2" fillId="0" borderId="2" xfId="1" applyNumberFormat="1" applyFont="1" applyBorder="1" applyAlignment="1">
      <alignment horizontal="center" vertical="top" wrapText="1"/>
    </xf>
    <xf numFmtId="165" fontId="2" fillId="0" borderId="2" xfId="1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/>
    </xf>
    <xf numFmtId="165" fontId="2" fillId="0" borderId="2" xfId="0" applyNumberFormat="1" applyFont="1" applyBorder="1" applyAlignment="1">
      <alignment horizontal="center" vertical="top"/>
    </xf>
    <xf numFmtId="0" fontId="2" fillId="0" borderId="0" xfId="0" applyFont="1" applyBorder="1"/>
    <xf numFmtId="164" fontId="2" fillId="0" borderId="0" xfId="1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left"/>
    </xf>
    <xf numFmtId="1" fontId="3" fillId="0" borderId="0" xfId="0" applyNumberFormat="1" applyFont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7" fillId="0" borderId="0" xfId="0" applyFont="1"/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left"/>
    </xf>
    <xf numFmtId="0" fontId="8" fillId="0" borderId="0" xfId="0" applyFont="1"/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/>
    </xf>
    <xf numFmtId="166" fontId="4" fillId="2" borderId="2" xfId="2" applyNumberFormat="1" applyFont="1" applyFill="1" applyBorder="1" applyAlignment="1">
      <alignment horizontal="center" vertical="center"/>
    </xf>
    <xf numFmtId="164" fontId="4" fillId="2" borderId="0" xfId="2" applyNumberFormat="1" applyFont="1" applyFill="1" applyBorder="1" applyAlignment="1">
      <alignment horizontal="center"/>
    </xf>
    <xf numFmtId="0" fontId="12" fillId="0" borderId="2" xfId="0" applyFont="1" applyBorder="1" applyAlignment="1">
      <alignment horizontal="left"/>
    </xf>
    <xf numFmtId="166" fontId="12" fillId="2" borderId="2" xfId="2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justify" wrapText="1"/>
    </xf>
    <xf numFmtId="9" fontId="4" fillId="2" borderId="2" xfId="3" applyFont="1" applyFill="1" applyBorder="1" applyAlignment="1">
      <alignment horizontal="center" vertical="center"/>
    </xf>
    <xf numFmtId="3" fontId="4" fillId="2" borderId="2" xfId="2" applyNumberFormat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justify" vertical="center" wrapText="1"/>
    </xf>
    <xf numFmtId="3" fontId="12" fillId="2" borderId="2" xfId="2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3" fontId="4" fillId="2" borderId="2" xfId="2" applyNumberFormat="1" applyFont="1" applyFill="1" applyBorder="1" applyAlignment="1">
      <alignment horizontal="center" vertical="center" wrapText="1"/>
    </xf>
    <xf numFmtId="164" fontId="4" fillId="2" borderId="0" xfId="2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wrapText="1"/>
    </xf>
    <xf numFmtId="3" fontId="12" fillId="2" borderId="2" xfId="2" applyNumberFormat="1" applyFont="1" applyFill="1" applyBorder="1" applyAlignment="1">
      <alignment horizontal="center" vertical="center"/>
    </xf>
    <xf numFmtId="0" fontId="11" fillId="0" borderId="0" xfId="0" applyFont="1" applyFill="1"/>
    <xf numFmtId="0" fontId="4" fillId="0" borderId="2" xfId="0" applyFont="1" applyFill="1" applyBorder="1" applyAlignment="1">
      <alignment wrapText="1"/>
    </xf>
    <xf numFmtId="0" fontId="10" fillId="0" borderId="2" xfId="0" applyFont="1" applyFill="1" applyBorder="1" applyAlignment="1">
      <alignment horizontal="left" wrapText="1"/>
    </xf>
    <xf numFmtId="3" fontId="10" fillId="2" borderId="2" xfId="2" applyNumberFormat="1" applyFont="1" applyFill="1" applyBorder="1" applyAlignment="1">
      <alignment horizontal="center" vertical="center"/>
    </xf>
    <xf numFmtId="164" fontId="10" fillId="2" borderId="0" xfId="2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wrapText="1"/>
    </xf>
    <xf numFmtId="0" fontId="11" fillId="2" borderId="0" xfId="0" applyFont="1" applyFill="1"/>
    <xf numFmtId="0" fontId="11" fillId="0" borderId="0" xfId="0" applyFont="1" applyBorder="1"/>
    <xf numFmtId="0" fontId="10" fillId="0" borderId="2" xfId="0" applyFont="1" applyBorder="1" applyAlignment="1">
      <alignment horizontal="justify" vertical="center" wrapText="1"/>
    </xf>
    <xf numFmtId="3" fontId="10" fillId="2" borderId="2" xfId="2" applyNumberFormat="1" applyFont="1" applyFill="1" applyBorder="1" applyAlignment="1">
      <alignment horizontal="center" vertical="center" wrapText="1"/>
    </xf>
    <xf numFmtId="0" fontId="14" fillId="0" borderId="0" xfId="0" applyFont="1"/>
    <xf numFmtId="164" fontId="10" fillId="2" borderId="0" xfId="2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/>
    </xf>
    <xf numFmtId="166" fontId="10" fillId="2" borderId="2" xfId="2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right"/>
    </xf>
    <xf numFmtId="0" fontId="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/>
    </xf>
    <xf numFmtId="0" fontId="10" fillId="0" borderId="2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</cellXfs>
  <cellStyles count="4">
    <cellStyle name="Обычный" xfId="0" builtinId="0"/>
    <cellStyle name="Процентный" xfId="3" builtinId="5"/>
    <cellStyle name="Финансовый" xfId="2" builtinId="3"/>
    <cellStyle name="Финансов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activeCell="D26" sqref="D26"/>
    </sheetView>
  </sheetViews>
  <sheetFormatPr defaultRowHeight="15" x14ac:dyDescent="0.25"/>
  <cols>
    <col min="1" max="1" width="36.5703125" style="1" customWidth="1"/>
    <col min="2" max="2" width="11.42578125" style="1" customWidth="1"/>
    <col min="3" max="3" width="12" style="1" customWidth="1"/>
    <col min="4" max="4" width="11.85546875" style="1" customWidth="1"/>
    <col min="5" max="5" width="11.5703125" style="1" customWidth="1"/>
    <col min="6" max="16384" width="9.140625" style="1"/>
  </cols>
  <sheetData>
    <row r="1" spans="1:9" ht="15" customHeight="1" x14ac:dyDescent="0.25"/>
    <row r="2" spans="1:9" ht="15" customHeight="1" x14ac:dyDescent="0.25"/>
    <row r="3" spans="1:9" ht="15.75" customHeight="1" x14ac:dyDescent="0.25">
      <c r="A3" s="61" t="s">
        <v>0</v>
      </c>
      <c r="B3" s="61"/>
      <c r="C3" s="61"/>
      <c r="D3" s="61"/>
      <c r="E3" s="61"/>
      <c r="F3" s="2"/>
      <c r="G3" s="2"/>
      <c r="H3" s="3"/>
      <c r="I3" s="3"/>
    </row>
    <row r="4" spans="1:9" ht="15.75" customHeight="1" x14ac:dyDescent="0.25">
      <c r="A4" s="61" t="s">
        <v>1</v>
      </c>
      <c r="B4" s="61"/>
      <c r="C4" s="61"/>
      <c r="D4" s="61"/>
      <c r="E4" s="61"/>
      <c r="G4" s="4"/>
      <c r="H4" s="3"/>
      <c r="I4" s="3"/>
    </row>
    <row r="5" spans="1:9" ht="15.75" customHeight="1" x14ac:dyDescent="0.25">
      <c r="A5" s="61" t="s">
        <v>19</v>
      </c>
      <c r="B5" s="61"/>
      <c r="C5" s="61"/>
      <c r="D5" s="61"/>
      <c r="E5" s="61"/>
      <c r="G5" s="4"/>
      <c r="H5" s="3"/>
      <c r="I5" s="3"/>
    </row>
    <row r="6" spans="1:9" ht="18.75" customHeight="1" x14ac:dyDescent="0.3">
      <c r="A6" s="5"/>
      <c r="B6" s="5"/>
      <c r="D6" s="62" t="s">
        <v>2</v>
      </c>
      <c r="E6" s="62"/>
      <c r="G6" s="4"/>
      <c r="H6" s="3"/>
      <c r="I6" s="3"/>
    </row>
    <row r="7" spans="1:9" ht="31.5" x14ac:dyDescent="0.25">
      <c r="A7" s="6" t="s">
        <v>3</v>
      </c>
      <c r="B7" s="6" t="s">
        <v>17</v>
      </c>
      <c r="C7" s="6" t="s">
        <v>4</v>
      </c>
      <c r="D7" s="6" t="s">
        <v>5</v>
      </c>
      <c r="E7" s="6" t="s">
        <v>18</v>
      </c>
      <c r="G7" s="4"/>
      <c r="H7" s="63"/>
      <c r="I7" s="63"/>
    </row>
    <row r="8" spans="1:9" ht="15.75" x14ac:dyDescent="0.25">
      <c r="A8" s="7" t="s">
        <v>6</v>
      </c>
      <c r="B8" s="6">
        <f>B9+B10</f>
        <v>14</v>
      </c>
      <c r="C8" s="6">
        <f>C9+C10</f>
        <v>15</v>
      </c>
      <c r="D8" s="6">
        <f t="shared" ref="D8:E8" si="0">D9+D10</f>
        <v>0</v>
      </c>
      <c r="E8" s="6">
        <f t="shared" si="0"/>
        <v>0</v>
      </c>
      <c r="G8" s="4"/>
      <c r="H8" s="8"/>
      <c r="I8" s="8"/>
    </row>
    <row r="9" spans="1:9" ht="15.75" x14ac:dyDescent="0.25">
      <c r="A9" s="9" t="s">
        <v>7</v>
      </c>
      <c r="B9" s="10">
        <v>3</v>
      </c>
      <c r="C9" s="6">
        <v>3</v>
      </c>
      <c r="D9" s="6">
        <v>0</v>
      </c>
      <c r="E9" s="6">
        <v>0</v>
      </c>
      <c r="G9" s="4"/>
      <c r="H9" s="8"/>
      <c r="I9" s="8"/>
    </row>
    <row r="10" spans="1:9" ht="15.75" x14ac:dyDescent="0.25">
      <c r="A10" s="9" t="s">
        <v>8</v>
      </c>
      <c r="B10" s="10">
        <v>11</v>
      </c>
      <c r="C10" s="6">
        <v>12</v>
      </c>
      <c r="D10" s="6">
        <v>0</v>
      </c>
      <c r="E10" s="6">
        <v>0</v>
      </c>
      <c r="G10" s="4"/>
      <c r="H10" s="8"/>
      <c r="I10" s="8"/>
    </row>
    <row r="11" spans="1:9" ht="31.5" x14ac:dyDescent="0.25">
      <c r="A11" s="11" t="s">
        <v>9</v>
      </c>
      <c r="B11" s="12">
        <v>5000</v>
      </c>
      <c r="C11" s="13">
        <v>5150</v>
      </c>
      <c r="D11" s="13">
        <v>0</v>
      </c>
      <c r="E11" s="13">
        <v>0</v>
      </c>
      <c r="G11" s="4"/>
      <c r="H11" s="60"/>
      <c r="I11" s="60"/>
    </row>
    <row r="12" spans="1:9" ht="110.25" x14ac:dyDescent="0.25">
      <c r="A12" s="11" t="s">
        <v>10</v>
      </c>
      <c r="B12" s="12" t="s">
        <v>21</v>
      </c>
      <c r="C12" s="13">
        <v>0</v>
      </c>
      <c r="D12" s="13">
        <v>0</v>
      </c>
      <c r="E12" s="13">
        <v>0</v>
      </c>
      <c r="G12" s="4"/>
      <c r="H12" s="60"/>
      <c r="I12" s="60"/>
    </row>
    <row r="13" spans="1:9" ht="15.75" x14ac:dyDescent="0.25">
      <c r="A13" s="11" t="s">
        <v>11</v>
      </c>
      <c r="B13" s="12">
        <v>12</v>
      </c>
      <c r="C13" s="13">
        <v>12</v>
      </c>
      <c r="D13" s="13">
        <v>12</v>
      </c>
      <c r="E13" s="13">
        <v>12</v>
      </c>
      <c r="G13" s="4"/>
      <c r="H13" s="60"/>
      <c r="I13" s="60"/>
    </row>
    <row r="14" spans="1:9" ht="31.5" x14ac:dyDescent="0.25">
      <c r="A14" s="11" t="s">
        <v>12</v>
      </c>
      <c r="B14" s="14">
        <f>B11*B13%</f>
        <v>600</v>
      </c>
      <c r="C14" s="14">
        <f>C11*C13%</f>
        <v>618</v>
      </c>
      <c r="D14" s="14">
        <f t="shared" ref="D14:E14" si="1">D11*D13%</f>
        <v>0</v>
      </c>
      <c r="E14" s="14">
        <f t="shared" si="1"/>
        <v>0</v>
      </c>
      <c r="G14" s="4"/>
      <c r="H14" s="60"/>
      <c r="I14" s="60"/>
    </row>
    <row r="15" spans="1:9" ht="15.75" x14ac:dyDescent="0.25">
      <c r="A15" s="11" t="s">
        <v>13</v>
      </c>
      <c r="B15" s="12"/>
      <c r="C15" s="13"/>
      <c r="D15" s="13"/>
      <c r="E15" s="13"/>
      <c r="G15" s="4"/>
      <c r="H15" s="15"/>
      <c r="I15" s="15"/>
    </row>
    <row r="16" spans="1:9" ht="15.75" x14ac:dyDescent="0.25">
      <c r="A16" s="16" t="s">
        <v>14</v>
      </c>
      <c r="B16" s="17">
        <f>B14</f>
        <v>600</v>
      </c>
      <c r="C16" s="14">
        <f>C14</f>
        <v>618</v>
      </c>
      <c r="D16" s="14">
        <f t="shared" ref="D16:E16" si="2">D14</f>
        <v>0</v>
      </c>
      <c r="E16" s="14">
        <f t="shared" si="2"/>
        <v>0</v>
      </c>
      <c r="G16" s="4"/>
      <c r="H16" s="60"/>
      <c r="I16" s="60"/>
    </row>
    <row r="17" spans="1:9" ht="15.75" customHeight="1" x14ac:dyDescent="0.25">
      <c r="A17" s="18"/>
      <c r="B17" s="18"/>
      <c r="C17" s="19"/>
      <c r="D17" s="19"/>
      <c r="E17" s="19"/>
      <c r="G17" s="4"/>
      <c r="H17" s="15"/>
      <c r="I17" s="15"/>
    </row>
    <row r="18" spans="1:9" ht="15.75" customHeight="1" x14ac:dyDescent="0.25">
      <c r="A18" s="20"/>
      <c r="B18" s="20"/>
      <c r="C18" s="21"/>
      <c r="D18" s="20"/>
      <c r="E18" s="20"/>
      <c r="G18" s="4"/>
      <c r="H18" s="15"/>
      <c r="I18" s="15"/>
    </row>
    <row r="19" spans="1:9" ht="15.75" hidden="1" customHeight="1" x14ac:dyDescent="0.25">
      <c r="A19" s="22"/>
      <c r="B19" s="22"/>
      <c r="C19" s="23"/>
      <c r="D19" s="23"/>
      <c r="E19" s="23"/>
      <c r="G19" s="4"/>
      <c r="H19" s="24"/>
      <c r="I19" s="24"/>
    </row>
    <row r="20" spans="1:9" ht="15.75" hidden="1" x14ac:dyDescent="0.25">
      <c r="A20" s="22" t="s">
        <v>15</v>
      </c>
      <c r="B20" s="22"/>
      <c r="C20" s="18" t="s">
        <v>16</v>
      </c>
      <c r="D20" s="18"/>
    </row>
    <row r="21" spans="1:9" ht="15.75" hidden="1" x14ac:dyDescent="0.25">
      <c r="A21" s="22"/>
      <c r="B21" s="22"/>
      <c r="C21" s="3"/>
      <c r="D21" s="3"/>
    </row>
    <row r="22" spans="1:9" ht="15.75" hidden="1" x14ac:dyDescent="0.25">
      <c r="A22" s="25"/>
      <c r="B22" s="25"/>
      <c r="C22" s="25"/>
      <c r="D22" s="18"/>
    </row>
    <row r="23" spans="1:9" hidden="1" x14ac:dyDescent="0.25">
      <c r="A23" s="26" t="s">
        <v>20</v>
      </c>
    </row>
    <row r="24" spans="1:9" hidden="1" x14ac:dyDescent="0.25"/>
  </sheetData>
  <mergeCells count="10">
    <mergeCell ref="H12:I12"/>
    <mergeCell ref="H13:I13"/>
    <mergeCell ref="H14:I14"/>
    <mergeCell ref="H16:I16"/>
    <mergeCell ref="A3:E3"/>
    <mergeCell ref="A4:E4"/>
    <mergeCell ref="A5:E5"/>
    <mergeCell ref="D6:E6"/>
    <mergeCell ref="H7:I7"/>
    <mergeCell ref="H11:I1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view="pageBreakPreview" zoomScale="60" zoomScaleNormal="70" workbookViewId="0">
      <selection activeCell="A6" sqref="A6"/>
    </sheetView>
  </sheetViews>
  <sheetFormatPr defaultRowHeight="18" x14ac:dyDescent="0.25"/>
  <cols>
    <col min="1" max="1" width="59.85546875" style="27" customWidth="1"/>
    <col min="2" max="4" width="22.28515625" style="51" customWidth="1"/>
    <col min="5" max="5" width="13.140625" style="27" customWidth="1"/>
    <col min="6" max="6" width="19.5703125" style="27" customWidth="1"/>
    <col min="7" max="16384" width="9.140625" style="27"/>
  </cols>
  <sheetData>
    <row r="1" spans="1:8" ht="68.25" customHeight="1" x14ac:dyDescent="0.25">
      <c r="A1" s="64" t="s">
        <v>48</v>
      </c>
      <c r="B1" s="64"/>
      <c r="C1" s="64"/>
      <c r="D1" s="64"/>
    </row>
    <row r="2" spans="1:8" ht="18.75" x14ac:dyDescent="0.3">
      <c r="A2" s="5"/>
      <c r="B2" s="65" t="s">
        <v>2</v>
      </c>
      <c r="C2" s="65"/>
      <c r="D2" s="65"/>
    </row>
    <row r="3" spans="1:8" x14ac:dyDescent="0.25">
      <c r="A3" s="66" t="s">
        <v>22</v>
      </c>
      <c r="B3" s="67" t="s">
        <v>23</v>
      </c>
      <c r="C3" s="67" t="s">
        <v>46</v>
      </c>
      <c r="D3" s="67" t="s">
        <v>23</v>
      </c>
    </row>
    <row r="4" spans="1:8" x14ac:dyDescent="0.25">
      <c r="A4" s="66"/>
      <c r="B4" s="67"/>
      <c r="C4" s="67"/>
      <c r="D4" s="67"/>
    </row>
    <row r="5" spans="1:8" ht="18.75" x14ac:dyDescent="0.25">
      <c r="A5" s="28">
        <v>1</v>
      </c>
      <c r="B5" s="29">
        <v>2</v>
      </c>
      <c r="C5" s="29">
        <v>3</v>
      </c>
      <c r="D5" s="29">
        <v>4</v>
      </c>
    </row>
    <row r="6" spans="1:8" ht="18.75" x14ac:dyDescent="0.3">
      <c r="A6" s="30" t="s">
        <v>24</v>
      </c>
      <c r="B6" s="31">
        <v>180000</v>
      </c>
      <c r="C6" s="31">
        <v>180700</v>
      </c>
      <c r="D6" s="31">
        <v>180900</v>
      </c>
    </row>
    <row r="7" spans="1:8" s="55" customFormat="1" ht="18.75" x14ac:dyDescent="0.3">
      <c r="A7" s="58" t="s">
        <v>25</v>
      </c>
      <c r="B7" s="59">
        <f>B9+B10</f>
        <v>27367</v>
      </c>
      <c r="C7" s="59">
        <f t="shared" ref="C7:D7" si="0">C9+C10</f>
        <v>30695</v>
      </c>
      <c r="D7" s="59">
        <f t="shared" ref="D7" si="1">D9+D10</f>
        <v>32458</v>
      </c>
      <c r="E7" s="49"/>
      <c r="F7" s="49"/>
    </row>
    <row r="8" spans="1:8" ht="18.75" x14ac:dyDescent="0.3">
      <c r="A8" s="30" t="s">
        <v>26</v>
      </c>
      <c r="B8" s="31"/>
      <c r="C8" s="31"/>
      <c r="D8" s="31"/>
      <c r="E8" s="49"/>
      <c r="F8" s="49"/>
    </row>
    <row r="9" spans="1:8" ht="18.75" x14ac:dyDescent="0.3">
      <c r="A9" s="33" t="s">
        <v>27</v>
      </c>
      <c r="B9" s="34">
        <v>23844</v>
      </c>
      <c r="C9" s="34">
        <v>26466</v>
      </c>
      <c r="D9" s="34">
        <v>28139</v>
      </c>
      <c r="E9" s="49"/>
      <c r="F9" s="49"/>
    </row>
    <row r="10" spans="1:8" ht="18.75" x14ac:dyDescent="0.3">
      <c r="A10" s="33" t="s">
        <v>28</v>
      </c>
      <c r="B10" s="34">
        <v>3523</v>
      </c>
      <c r="C10" s="34">
        <v>4229</v>
      </c>
      <c r="D10" s="34">
        <v>4319</v>
      </c>
      <c r="E10" s="49"/>
      <c r="F10" s="49"/>
    </row>
    <row r="11" spans="1:8" ht="37.5" x14ac:dyDescent="0.3">
      <c r="A11" s="35" t="s">
        <v>29</v>
      </c>
      <c r="B11" s="36">
        <v>0.03</v>
      </c>
      <c r="C11" s="36">
        <v>0.03</v>
      </c>
      <c r="D11" s="36">
        <v>0.03</v>
      </c>
      <c r="E11" s="49"/>
      <c r="F11" s="49"/>
    </row>
    <row r="12" spans="1:8" ht="56.25" x14ac:dyDescent="0.3">
      <c r="A12" s="35" t="s">
        <v>30</v>
      </c>
      <c r="B12" s="36">
        <v>7.0000000000000007E-2</v>
      </c>
      <c r="C12" s="36">
        <v>7.0000000000000007E-2</v>
      </c>
      <c r="D12" s="36">
        <v>7.0000000000000007E-2</v>
      </c>
      <c r="E12" s="49"/>
      <c r="F12" s="49"/>
      <c r="G12" s="32"/>
    </row>
    <row r="13" spans="1:8" s="55" customFormat="1" ht="18.75" x14ac:dyDescent="0.3">
      <c r="A13" s="57" t="s">
        <v>31</v>
      </c>
      <c r="B13" s="48">
        <f>B15+B16</f>
        <v>957</v>
      </c>
      <c r="C13" s="48">
        <f t="shared" ref="C13:D13" si="2">C15+C16</f>
        <v>986</v>
      </c>
      <c r="D13" s="48">
        <f t="shared" ref="D13" si="3">D15+D16</f>
        <v>1110</v>
      </c>
      <c r="E13" s="49"/>
      <c r="F13" s="49"/>
    </row>
    <row r="14" spans="1:8" s="55" customFormat="1" ht="18.75" x14ac:dyDescent="0.3">
      <c r="A14" s="57" t="s">
        <v>26</v>
      </c>
      <c r="B14" s="48"/>
      <c r="C14" s="48"/>
      <c r="D14" s="48"/>
      <c r="E14" s="49"/>
      <c r="F14" s="49"/>
      <c r="H14" s="49"/>
    </row>
    <row r="15" spans="1:8" ht="18.75" x14ac:dyDescent="0.3">
      <c r="A15" s="38" t="s">
        <v>32</v>
      </c>
      <c r="B15" s="39">
        <v>428</v>
      </c>
      <c r="C15" s="39">
        <v>441</v>
      </c>
      <c r="D15" s="39">
        <v>510</v>
      </c>
      <c r="E15" s="49"/>
      <c r="F15" s="49"/>
    </row>
    <row r="16" spans="1:8" ht="37.5" x14ac:dyDescent="0.3">
      <c r="A16" s="38" t="s">
        <v>33</v>
      </c>
      <c r="B16" s="39">
        <v>529</v>
      </c>
      <c r="C16" s="39">
        <v>545</v>
      </c>
      <c r="D16" s="39">
        <v>600</v>
      </c>
      <c r="E16" s="49"/>
      <c r="F16" s="49"/>
      <c r="G16" s="32"/>
    </row>
    <row r="17" spans="1:9" s="55" customFormat="1" ht="38.450000000000003" customHeight="1" x14ac:dyDescent="0.3">
      <c r="A17" s="53" t="s">
        <v>34</v>
      </c>
      <c r="B17" s="54">
        <f>B18+B19</f>
        <v>626</v>
      </c>
      <c r="C17" s="54">
        <f t="shared" ref="C17:D17" si="4">C18+C19</f>
        <v>645</v>
      </c>
      <c r="D17" s="54">
        <f t="shared" ref="D17" si="5">D18+D19</f>
        <v>702</v>
      </c>
      <c r="E17" s="49"/>
      <c r="F17" s="49"/>
      <c r="G17" s="56"/>
      <c r="H17" s="56"/>
    </row>
    <row r="18" spans="1:9" ht="38.450000000000003" customHeight="1" x14ac:dyDescent="0.3">
      <c r="A18" s="38" t="s">
        <v>35</v>
      </c>
      <c r="B18" s="39">
        <v>626</v>
      </c>
      <c r="C18" s="39">
        <v>645</v>
      </c>
      <c r="D18" s="39">
        <v>702</v>
      </c>
      <c r="E18" s="49"/>
      <c r="F18" s="49"/>
      <c r="G18" s="42"/>
      <c r="H18" s="42"/>
    </row>
    <row r="19" spans="1:9" ht="63.6" customHeight="1" x14ac:dyDescent="0.3">
      <c r="A19" s="38" t="s">
        <v>36</v>
      </c>
      <c r="B19" s="39"/>
      <c r="C19" s="39"/>
      <c r="D19" s="39"/>
      <c r="E19" s="49"/>
      <c r="F19" s="49"/>
      <c r="H19" s="42"/>
    </row>
    <row r="20" spans="1:9" ht="38.450000000000003" customHeight="1" x14ac:dyDescent="0.3">
      <c r="A20" s="53" t="s">
        <v>37</v>
      </c>
      <c r="B20" s="54">
        <f>B22+B23</f>
        <v>1333</v>
      </c>
      <c r="C20" s="54">
        <v>168229</v>
      </c>
      <c r="D20" s="54">
        <v>168229</v>
      </c>
      <c r="E20" s="49"/>
      <c r="F20" s="49"/>
    </row>
    <row r="21" spans="1:9" ht="19.149999999999999" customHeight="1" x14ac:dyDescent="0.3">
      <c r="A21" s="40" t="s">
        <v>26</v>
      </c>
      <c r="B21" s="41"/>
      <c r="C21" s="41"/>
      <c r="D21" s="41"/>
      <c r="E21" s="49"/>
      <c r="F21" s="49"/>
    </row>
    <row r="22" spans="1:9" s="45" customFormat="1" ht="21.6" customHeight="1" x14ac:dyDescent="0.3">
      <c r="A22" s="43" t="s">
        <v>32</v>
      </c>
      <c r="B22" s="44">
        <v>804</v>
      </c>
      <c r="C22" s="44">
        <v>828</v>
      </c>
      <c r="D22" s="44">
        <v>846</v>
      </c>
      <c r="E22" s="49"/>
      <c r="F22" s="49"/>
    </row>
    <row r="23" spans="1:9" s="45" customFormat="1" ht="35.450000000000003" customHeight="1" x14ac:dyDescent="0.3">
      <c r="A23" s="43" t="s">
        <v>33</v>
      </c>
      <c r="B23" s="44">
        <v>529</v>
      </c>
      <c r="C23" s="44">
        <v>545</v>
      </c>
      <c r="D23" s="44">
        <v>600</v>
      </c>
      <c r="E23" s="49"/>
      <c r="F23" s="49"/>
    </row>
    <row r="24" spans="1:9" s="45" customFormat="1" ht="25.9" customHeight="1" x14ac:dyDescent="0.3">
      <c r="A24" s="46" t="s">
        <v>38</v>
      </c>
      <c r="B24" s="37">
        <v>7</v>
      </c>
      <c r="C24" s="37">
        <v>7</v>
      </c>
      <c r="D24" s="37">
        <v>7</v>
      </c>
      <c r="E24" s="49"/>
      <c r="F24" s="49"/>
      <c r="G24" s="42"/>
      <c r="H24" s="42"/>
      <c r="I24" s="42"/>
    </row>
    <row r="25" spans="1:9" s="45" customFormat="1" ht="25.9" customHeight="1" x14ac:dyDescent="0.3">
      <c r="A25" s="46" t="s">
        <v>39</v>
      </c>
      <c r="B25" s="37">
        <v>99.1</v>
      </c>
      <c r="C25" s="37">
        <v>99</v>
      </c>
      <c r="D25" s="37">
        <v>99</v>
      </c>
      <c r="E25" s="49"/>
      <c r="F25" s="49"/>
    </row>
    <row r="26" spans="1:9" s="45" customFormat="1" ht="22.9" customHeight="1" x14ac:dyDescent="0.3">
      <c r="A26" s="46" t="s">
        <v>40</v>
      </c>
      <c r="B26" s="37">
        <f>B28+B29</f>
        <v>94</v>
      </c>
      <c r="C26" s="37">
        <f t="shared" ref="C26:D26" si="6">C28+C29</f>
        <v>0</v>
      </c>
      <c r="D26" s="37">
        <f t="shared" ref="D26" si="7">D28+D29</f>
        <v>0</v>
      </c>
      <c r="E26" s="49"/>
      <c r="F26" s="49"/>
      <c r="G26" s="32"/>
    </row>
    <row r="27" spans="1:9" s="45" customFormat="1" ht="22.9" customHeight="1" x14ac:dyDescent="0.3">
      <c r="A27" s="40" t="s">
        <v>26</v>
      </c>
      <c r="B27" s="37"/>
      <c r="C27" s="37"/>
      <c r="D27" s="37"/>
      <c r="E27" s="49"/>
      <c r="F27" s="49"/>
      <c r="G27" s="32"/>
    </row>
    <row r="28" spans="1:9" s="45" customFormat="1" ht="19.149999999999999" customHeight="1" x14ac:dyDescent="0.3">
      <c r="A28" s="43" t="s">
        <v>41</v>
      </c>
      <c r="B28" s="44">
        <v>94</v>
      </c>
      <c r="C28" s="44"/>
      <c r="D28" s="44"/>
      <c r="E28" s="49"/>
      <c r="F28" s="49"/>
      <c r="G28" s="32"/>
    </row>
    <row r="29" spans="1:9" s="45" customFormat="1" ht="37.9" customHeight="1" x14ac:dyDescent="0.3">
      <c r="A29" s="43" t="s">
        <v>42</v>
      </c>
      <c r="B29" s="44"/>
      <c r="C29" s="44"/>
      <c r="D29" s="44"/>
      <c r="E29" s="49"/>
      <c r="F29" s="49"/>
      <c r="G29" s="32"/>
    </row>
    <row r="30" spans="1:9" s="45" customFormat="1" ht="25.9" customHeight="1" x14ac:dyDescent="0.3">
      <c r="A30" s="46" t="s">
        <v>43</v>
      </c>
      <c r="B30" s="37">
        <f>(B9*B11)+B26</f>
        <v>809.31999999999994</v>
      </c>
      <c r="C30" s="37">
        <f>(C9*C11)+C26</f>
        <v>793.98</v>
      </c>
      <c r="D30" s="37">
        <f>(D9*D11)+D26</f>
        <v>844.17</v>
      </c>
      <c r="E30" s="49"/>
      <c r="F30" s="49"/>
    </row>
    <row r="31" spans="1:9" s="45" customFormat="1" ht="34.9" customHeight="1" x14ac:dyDescent="0.3">
      <c r="A31" s="46" t="s">
        <v>44</v>
      </c>
      <c r="B31" s="37">
        <f>B10*B12</f>
        <v>246.61</v>
      </c>
      <c r="C31" s="37">
        <f>C10*C12</f>
        <v>296.03000000000003</v>
      </c>
      <c r="D31" s="37">
        <f>D10*D12</f>
        <v>302.33000000000004</v>
      </c>
      <c r="E31" s="49"/>
      <c r="F31" s="49"/>
    </row>
    <row r="32" spans="1:9" s="45" customFormat="1" ht="16.899999999999999" customHeight="1" x14ac:dyDescent="0.3">
      <c r="A32" s="46" t="s">
        <v>45</v>
      </c>
      <c r="B32" s="37"/>
      <c r="C32" s="37"/>
      <c r="D32" s="37"/>
    </row>
    <row r="33" spans="1:6" ht="37.5" x14ac:dyDescent="0.3">
      <c r="A33" s="47" t="s">
        <v>47</v>
      </c>
      <c r="B33" s="48">
        <f>B31+B30</f>
        <v>1055.9299999999998</v>
      </c>
      <c r="C33" s="48">
        <f t="shared" ref="C33:D33" si="8">C31+C30</f>
        <v>1090.01</v>
      </c>
      <c r="D33" s="48">
        <f t="shared" ref="D33" si="9">D31+D30</f>
        <v>1146.5</v>
      </c>
      <c r="F33" s="49"/>
    </row>
    <row r="34" spans="1:6" x14ac:dyDescent="0.25">
      <c r="A34" s="50"/>
    </row>
    <row r="35" spans="1:6" x14ac:dyDescent="0.25">
      <c r="A35" s="52"/>
    </row>
    <row r="37" spans="1:6" ht="18.75" x14ac:dyDescent="0.3">
      <c r="B37" s="49"/>
      <c r="C37" s="49"/>
    </row>
  </sheetData>
  <mergeCells count="6">
    <mergeCell ref="A1:D1"/>
    <mergeCell ref="B2:D2"/>
    <mergeCell ref="A3:A4"/>
    <mergeCell ref="B3:B4"/>
    <mergeCell ref="C3:C4"/>
    <mergeCell ref="D3:D4"/>
  </mergeCells>
  <pageMargins left="0.37" right="0.21" top="0.74803149606299213" bottom="0.74803149606299213" header="0.31496062992125984" footer="0.31496062992125984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енвд 20-22</vt:lpstr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2020-11-12T10:03:16Z</dcterms:modified>
</cp:coreProperties>
</file>